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<sst xmlns="http://schemas.openxmlformats.org/spreadsheetml/2006/main" count="55" uniqueCount="53">
  <si>
    <t>二月份工资表</t>
  </si>
  <si>
    <t>工号</t>
  </si>
  <si>
    <t>姓名</t>
  </si>
  <si>
    <t>职务</t>
  </si>
  <si>
    <t>绩效评分</t>
  </si>
  <si>
    <t>基本工资</t>
  </si>
  <si>
    <t>岗位津贴</t>
  </si>
  <si>
    <t>房屋补贴</t>
  </si>
  <si>
    <t>饭补</t>
  </si>
  <si>
    <t>应发工资</t>
  </si>
  <si>
    <t>001</t>
  </si>
  <si>
    <t>李晓琳</t>
  </si>
  <si>
    <t>总经理</t>
  </si>
  <si>
    <t>002</t>
  </si>
  <si>
    <t>卢悦妍</t>
  </si>
  <si>
    <t>助理</t>
  </si>
  <si>
    <t>003</t>
  </si>
  <si>
    <t>李灵潇</t>
  </si>
  <si>
    <t>秘书</t>
  </si>
  <si>
    <t>004</t>
  </si>
  <si>
    <t>宋宇婷</t>
  </si>
  <si>
    <t>主任</t>
  </si>
  <si>
    <t>005</t>
  </si>
  <si>
    <t>邱梓恩</t>
  </si>
  <si>
    <t>副部长</t>
  </si>
  <si>
    <t>006</t>
  </si>
  <si>
    <t>汤新</t>
  </si>
  <si>
    <t>出纳</t>
  </si>
  <si>
    <t>007</t>
  </si>
  <si>
    <t>彭婉茵</t>
  </si>
  <si>
    <t>审计</t>
  </si>
  <si>
    <t>008</t>
  </si>
  <si>
    <t>吴亚菲</t>
  </si>
  <si>
    <t>009</t>
  </si>
  <si>
    <t>李业炫</t>
  </si>
  <si>
    <t>部长</t>
  </si>
  <si>
    <t>010</t>
  </si>
  <si>
    <t>田爱民</t>
  </si>
  <si>
    <t>专员</t>
  </si>
  <si>
    <t>011</t>
  </si>
  <si>
    <t>叶绮雯</t>
  </si>
  <si>
    <t>012</t>
  </si>
  <si>
    <t>洪丽格</t>
  </si>
  <si>
    <t>设计师</t>
  </si>
  <si>
    <t>013</t>
  </si>
  <si>
    <t>王妤</t>
  </si>
  <si>
    <t>销售员</t>
  </si>
  <si>
    <t>014</t>
  </si>
  <si>
    <t>陈嘉娜</t>
  </si>
  <si>
    <t>生产员</t>
  </si>
  <si>
    <t>015</t>
  </si>
  <si>
    <t>林丹璇</t>
  </si>
  <si>
    <t>管理员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</si>
</sst>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7" formatCode="&quot;￥&quot;#,##0.00;&quot;￥&quot;\-#,##0.00"/>
    <numFmt numFmtId="177" formatCode="\¥#,##0.00_);[Red]\(\¥#,##0.00\)"/>
  </numFmts>
  <fonts count="23">
    <font>
      <sz val="12"/>
      <name val="宋体"/>
      <charset val="134"/>
    </font>
    <font>
      <b/>
      <sz val="20"/>
      <color rgb="FFFF0000"/>
      <name val="黑体"/>
      <charset val="134"/>
    </font>
    <font>
      <b/>
      <sz val="12"/>
      <color rgb="FF0070C0"/>
      <name val="宋体"/>
      <charset val="134"/>
    </font>
    <font>
      <sz val="11"/>
      <color theme="1"/>
      <name val="等线"/>
      <charset val="134"/>
      <scheme val="minor"/>
    </font>
    <font>
      <b/>
      <sz val="11"/>
      <color rgb="FFFFFFFF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indexed="8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theme="0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134"/>
      <scheme val="minor"/>
    </font>
    <font>
      <sz val="11"/>
      <color rgb="FF9C6500"/>
      <name val="等线"/>
      <charset val="134"/>
      <scheme val="minor"/>
    </font>
    <font>
      <sz val="11"/>
      <color rgb="FF3F3F76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rgb="FFFA7D00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gray0625">
        <fgColor theme="1"/>
        <bgColor rgb="FFFFFF00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double">
        <color rgb="FFFF0000"/>
      </left>
      <right style="thin">
        <color rgb="FFFF0000"/>
      </right>
      <top style="double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double">
        <color rgb="FFFF0000"/>
      </top>
      <bottom style="thin">
        <color rgb="FFFF0000"/>
      </bottom>
      <diagonal/>
    </border>
    <border>
      <left style="double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double">
        <color rgb="FFFF0000"/>
      </left>
      <right style="thin">
        <color rgb="FFFF0000"/>
      </right>
      <top style="thin">
        <color rgb="FFFF0000"/>
      </top>
      <bottom style="double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double">
        <color rgb="FFFF0000"/>
      </bottom>
      <diagonal/>
    </border>
    <border>
      <left style="thin">
        <color rgb="FFFF0000"/>
      </left>
      <right style="double">
        <color rgb="FFFF0000"/>
      </right>
      <top style="double">
        <color rgb="FFFF0000"/>
      </top>
      <bottom style="thin">
        <color rgb="FFFF0000"/>
      </bottom>
      <diagonal/>
    </border>
    <border>
      <left style="thin">
        <color rgb="FFFF0000"/>
      </left>
      <right style="double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double">
        <color rgb="FFFF0000"/>
      </right>
      <top style="thin">
        <color rgb="FFFF0000"/>
      </top>
      <bottom style="double">
        <color rgb="FFFF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9" fillId="24" borderId="1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6" borderId="13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5" borderId="12" applyNumberFormat="0" applyAlignment="0" applyProtection="0">
      <alignment vertical="center"/>
    </xf>
    <xf numFmtId="0" fontId="22" fillId="15" borderId="16" applyNumberFormat="0" applyAlignment="0" applyProtection="0">
      <alignment vertical="center"/>
    </xf>
    <xf numFmtId="0" fontId="4" fillId="7" borderId="10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3" xfId="0" applyNumberFormat="1" applyFont="1" applyBorder="1">
      <alignment vertical="center"/>
    </xf>
    <xf numFmtId="0" fontId="0" fillId="0" borderId="4" xfId="0" applyBorder="1">
      <alignment vertical="center"/>
    </xf>
    <xf numFmtId="176" fontId="0" fillId="0" borderId="4" xfId="0" applyNumberFormat="1" applyBorder="1">
      <alignment vertical="center"/>
    </xf>
    <xf numFmtId="49" fontId="0" fillId="0" borderId="5" xfId="0" applyNumberFormat="1" applyFont="1" applyBorder="1">
      <alignment vertical="center"/>
    </xf>
    <xf numFmtId="0" fontId="0" fillId="0" borderId="6" xfId="0" applyBorder="1">
      <alignment vertical="center"/>
    </xf>
    <xf numFmtId="176" fontId="0" fillId="0" borderId="6" xfId="0" applyNumberFormat="1" applyBorder="1">
      <alignment vertical="center"/>
    </xf>
    <xf numFmtId="0" fontId="2" fillId="0" borderId="7" xfId="0" applyFont="1" applyBorder="1" applyAlignment="1">
      <alignment horizontal="center" vertical="center"/>
    </xf>
    <xf numFmtId="7" fontId="0" fillId="0" borderId="8" xfId="0" applyNumberFormat="1" applyBorder="1">
      <alignment vertical="center"/>
    </xf>
    <xf numFmtId="0" fontId="0" fillId="0" borderId="0" xfId="0" applyFont="1">
      <alignment vertical="center"/>
    </xf>
    <xf numFmtId="177" fontId="0" fillId="0" borderId="0" xfId="0" applyNumberFormat="1">
      <alignment vertical="center"/>
    </xf>
    <xf numFmtId="7" fontId="0" fillId="0" borderId="9" xfId="0" applyNumberForma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b val="1"/>
        <i val="0"/>
        <color rgb="FFFF0000"/>
      </font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zoomScale="150" zoomScaleNormal="150" workbookViewId="0">
      <selection activeCell="K8" sqref="K8"/>
    </sheetView>
  </sheetViews>
  <sheetFormatPr defaultColWidth="9" defaultRowHeight="14.25"/>
  <cols>
    <col min="5" max="6" width="9.375"/>
    <col min="9" max="9" width="11.5"/>
  </cols>
  <sheetData>
    <row r="1" ht="26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" spans="1:9">
      <c r="A2" s="2" t="s">
        <v>1</v>
      </c>
      <c r="B2" s="3" t="s">
        <v>2</v>
      </c>
      <c r="C2" s="4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11" t="s">
        <v>9</v>
      </c>
    </row>
    <row r="3" spans="1:9">
      <c r="A3" s="5" t="s">
        <v>10</v>
      </c>
      <c r="B3" s="6" t="s">
        <v>11</v>
      </c>
      <c r="C3" s="6" t="s">
        <v>12</v>
      </c>
      <c r="D3" s="6">
        <v>93</v>
      </c>
      <c r="E3" s="7">
        <v>1452</v>
      </c>
      <c r="F3" s="7">
        <v>1224</v>
      </c>
      <c r="G3" s="7">
        <v>100</v>
      </c>
      <c r="H3" s="7">
        <v>205</v>
      </c>
      <c r="I3" s="12">
        <f>SUM(D3:H3)</f>
        <v>3074</v>
      </c>
    </row>
    <row r="4" spans="1:9">
      <c r="A4" s="5" t="s">
        <v>13</v>
      </c>
      <c r="B4" s="6" t="s">
        <v>14</v>
      </c>
      <c r="C4" s="6" t="s">
        <v>15</v>
      </c>
      <c r="D4" s="6">
        <v>84</v>
      </c>
      <c r="E4" s="7">
        <v>1270</v>
      </c>
      <c r="F4" s="7">
        <v>1184</v>
      </c>
      <c r="G4" s="7">
        <v>80</v>
      </c>
      <c r="H4" s="7">
        <v>220</v>
      </c>
      <c r="I4" s="12">
        <f t="shared" ref="I4:I17" si="0">SUM(D4:H4)</f>
        <v>2838</v>
      </c>
    </row>
    <row r="5" spans="1:9">
      <c r="A5" s="5" t="s">
        <v>16</v>
      </c>
      <c r="B5" s="6" t="s">
        <v>17</v>
      </c>
      <c r="C5" s="6" t="s">
        <v>18</v>
      </c>
      <c r="D5" s="6">
        <v>61</v>
      </c>
      <c r="E5" s="7">
        <v>1532</v>
      </c>
      <c r="F5" s="7">
        <v>1265</v>
      </c>
      <c r="G5" s="7">
        <v>120</v>
      </c>
      <c r="H5" s="7">
        <v>200</v>
      </c>
      <c r="I5" s="12">
        <f t="shared" si="0"/>
        <v>3178</v>
      </c>
    </row>
    <row r="6" spans="1:9">
      <c r="A6" s="5" t="s">
        <v>19</v>
      </c>
      <c r="B6" s="6" t="s">
        <v>20</v>
      </c>
      <c r="C6" s="6" t="s">
        <v>21</v>
      </c>
      <c r="D6" s="6">
        <v>94</v>
      </c>
      <c r="E6" s="7">
        <v>1329</v>
      </c>
      <c r="F6" s="7">
        <v>1184</v>
      </c>
      <c r="G6" s="7">
        <v>80</v>
      </c>
      <c r="H6" s="7">
        <v>200</v>
      </c>
      <c r="I6" s="12">
        <f t="shared" si="0"/>
        <v>2887</v>
      </c>
    </row>
    <row r="7" spans="1:9">
      <c r="A7" s="5" t="s">
        <v>22</v>
      </c>
      <c r="B7" s="6" t="s">
        <v>23</v>
      </c>
      <c r="C7" s="6" t="s">
        <v>24</v>
      </c>
      <c r="D7" s="6">
        <v>80</v>
      </c>
      <c r="E7" s="7">
        <v>1375</v>
      </c>
      <c r="F7" s="7">
        <v>1184</v>
      </c>
      <c r="G7" s="7">
        <v>80</v>
      </c>
      <c r="H7" s="7">
        <v>200</v>
      </c>
      <c r="I7" s="12">
        <f t="shared" si="0"/>
        <v>2919</v>
      </c>
    </row>
    <row r="8" spans="1:12">
      <c r="A8" s="5" t="s">
        <v>25</v>
      </c>
      <c r="B8" s="6" t="s">
        <v>26</v>
      </c>
      <c r="C8" s="6" t="s">
        <v>27</v>
      </c>
      <c r="D8" s="6">
        <v>68</v>
      </c>
      <c r="E8" s="7">
        <v>1532</v>
      </c>
      <c r="F8" s="7">
        <v>1265</v>
      </c>
      <c r="G8" s="7">
        <v>120</v>
      </c>
      <c r="H8" s="7">
        <v>200</v>
      </c>
      <c r="I8" s="12">
        <f t="shared" si="0"/>
        <v>3185</v>
      </c>
      <c r="L8" s="13"/>
    </row>
    <row r="9" spans="1:9">
      <c r="A9" s="5" t="s">
        <v>28</v>
      </c>
      <c r="B9" s="6" t="s">
        <v>29</v>
      </c>
      <c r="C9" s="6" t="s">
        <v>30</v>
      </c>
      <c r="D9" s="6">
        <v>78</v>
      </c>
      <c r="E9" s="7">
        <v>1329</v>
      </c>
      <c r="F9" s="7">
        <v>1184</v>
      </c>
      <c r="G9" s="7">
        <v>80</v>
      </c>
      <c r="H9" s="7">
        <v>205</v>
      </c>
      <c r="I9" s="12">
        <f t="shared" si="0"/>
        <v>2876</v>
      </c>
    </row>
    <row r="10" spans="1:13">
      <c r="A10" s="5" t="s">
        <v>31</v>
      </c>
      <c r="B10" s="6" t="s">
        <v>32</v>
      </c>
      <c r="C10" s="6" t="s">
        <v>27</v>
      </c>
      <c r="D10" s="6">
        <v>77</v>
      </c>
      <c r="E10" s="7">
        <v>1412</v>
      </c>
      <c r="F10" s="7">
        <v>1224</v>
      </c>
      <c r="G10" s="7">
        <v>100</v>
      </c>
      <c r="H10" s="7">
        <v>210</v>
      </c>
      <c r="I10" s="12">
        <f t="shared" si="0"/>
        <v>3023</v>
      </c>
      <c r="M10" s="14"/>
    </row>
    <row r="11" spans="1:9">
      <c r="A11" s="5" t="s">
        <v>33</v>
      </c>
      <c r="B11" s="6" t="s">
        <v>34</v>
      </c>
      <c r="C11" s="6" t="s">
        <v>35</v>
      </c>
      <c r="D11" s="6">
        <v>65</v>
      </c>
      <c r="E11" s="7">
        <v>1452</v>
      </c>
      <c r="F11" s="7">
        <v>1224</v>
      </c>
      <c r="G11" s="7">
        <v>100</v>
      </c>
      <c r="H11" s="7">
        <v>200</v>
      </c>
      <c r="I11" s="12">
        <f t="shared" si="0"/>
        <v>3041</v>
      </c>
    </row>
    <row r="12" spans="1:9">
      <c r="A12" s="5" t="s">
        <v>36</v>
      </c>
      <c r="B12" s="6" t="s">
        <v>37</v>
      </c>
      <c r="C12" s="6" t="s">
        <v>38</v>
      </c>
      <c r="D12" s="6">
        <v>70</v>
      </c>
      <c r="E12" s="7">
        <v>1532</v>
      </c>
      <c r="F12" s="7">
        <v>1265</v>
      </c>
      <c r="G12" s="7">
        <v>120</v>
      </c>
      <c r="H12" s="7">
        <v>200</v>
      </c>
      <c r="I12" s="12">
        <f t="shared" si="0"/>
        <v>3187</v>
      </c>
    </row>
    <row r="13" spans="1:9">
      <c r="A13" s="5" t="s">
        <v>39</v>
      </c>
      <c r="B13" s="6" t="s">
        <v>40</v>
      </c>
      <c r="C13" s="6" t="s">
        <v>35</v>
      </c>
      <c r="D13" s="6">
        <v>82</v>
      </c>
      <c r="E13" s="7">
        <v>1329</v>
      </c>
      <c r="F13" s="7">
        <v>1184</v>
      </c>
      <c r="G13" s="7">
        <v>80</v>
      </c>
      <c r="H13" s="7">
        <v>210</v>
      </c>
      <c r="I13" s="12">
        <f t="shared" si="0"/>
        <v>2885</v>
      </c>
    </row>
    <row r="14" spans="1:9">
      <c r="A14" s="5" t="s">
        <v>41</v>
      </c>
      <c r="B14" s="6" t="s">
        <v>42</v>
      </c>
      <c r="C14" s="6" t="s">
        <v>43</v>
      </c>
      <c r="D14" s="6">
        <v>84</v>
      </c>
      <c r="E14" s="7">
        <v>1412</v>
      </c>
      <c r="F14" s="7">
        <v>1224</v>
      </c>
      <c r="G14" s="7">
        <v>100</v>
      </c>
      <c r="H14" s="7">
        <v>220</v>
      </c>
      <c r="I14" s="12">
        <f t="shared" si="0"/>
        <v>3040</v>
      </c>
    </row>
    <row r="15" spans="1:9">
      <c r="A15" s="5" t="s">
        <v>44</v>
      </c>
      <c r="B15" s="6" t="s">
        <v>45</v>
      </c>
      <c r="C15" s="6" t="s">
        <v>46</v>
      </c>
      <c r="D15" s="6">
        <v>49</v>
      </c>
      <c r="E15" s="7">
        <v>1325</v>
      </c>
      <c r="F15" s="7">
        <v>1184</v>
      </c>
      <c r="G15" s="7">
        <v>80</v>
      </c>
      <c r="H15" s="7">
        <v>205</v>
      </c>
      <c r="I15" s="12">
        <f t="shared" si="0"/>
        <v>2843</v>
      </c>
    </row>
    <row r="16" spans="1:9">
      <c r="A16" s="5" t="s">
        <v>47</v>
      </c>
      <c r="B16" s="6" t="s">
        <v>48</v>
      </c>
      <c r="C16" s="6" t="s">
        <v>49</v>
      </c>
      <c r="D16" s="6">
        <v>96</v>
      </c>
      <c r="E16" s="7">
        <v>1532</v>
      </c>
      <c r="F16" s="7">
        <v>1265</v>
      </c>
      <c r="G16" s="7">
        <v>120</v>
      </c>
      <c r="H16" s="7">
        <v>200</v>
      </c>
      <c r="I16" s="12">
        <f t="shared" si="0"/>
        <v>3213</v>
      </c>
    </row>
    <row r="17" ht="15" spans="1:9">
      <c r="A17" s="8" t="s">
        <v>50</v>
      </c>
      <c r="B17" s="9" t="s">
        <v>51</v>
      </c>
      <c r="C17" s="9" t="s">
        <v>52</v>
      </c>
      <c r="D17" s="9">
        <v>52</v>
      </c>
      <c r="E17" s="10">
        <v>1412</v>
      </c>
      <c r="F17" s="10">
        <v>1224</v>
      </c>
      <c r="G17" s="10">
        <v>100</v>
      </c>
      <c r="H17" s="10">
        <v>205</v>
      </c>
      <c r="I17" s="15">
        <f t="shared" si="0"/>
        <v>2993</v>
      </c>
    </row>
  </sheetData>
  <mergeCells count="1">
    <mergeCell ref="A1:I1"/>
  </mergeCells>
  <conditionalFormatting sqref="I3:I17">
    <cfRule type="cellIs" dxfId="0" priority="1" operator="greaterThanOrEqual">
      <formula>3000</formula>
    </cfRule>
  </conditionalFormatting>
  <printOptions horizontalCentered="1" verticalCentered="1"/>
  <pageMargins left="1.29861111111111" right="1.29861111111111" top="0.944444444444444" bottom="0.944444444444444" header="0.511805555555556" footer="0.511805555555556"/>
  <pageSetup paperSize="13" orientation="landscape" horizontalDpi="600"/>
  <headerFooter alignWithMargins="0">
    <oddHeader>&amp;C&amp;F</oddHeader>
    <oddFooter>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2013-11-27T13:44:00Z</dcterms:created>
  <dcterms:modified xsi:type="dcterms:W3CDTF">2022-06-01T07:39:58Z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